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 activeTab="2"/>
  </bookViews>
  <sheets>
    <sheet name="1" sheetId="1" r:id="rId1"/>
    <sheet name="5. Свед. о вып. мер. и КТ КПМ" sheetId="2" r:id="rId2"/>
    <sheet name="7. Свед. об исп. респ. бюдж." sheetId="3" r:id="rId3"/>
  </sheets>
  <definedNames>
    <definedName name="_xlnm._FilterDatabase" localSheetId="2" hidden="1">'7. Свед. об исп. респ. бюдж.'!$A$4:$H$11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" l="1"/>
  <c r="C5" i="3"/>
  <c r="D5" i="3"/>
  <c r="E5" i="3"/>
  <c r="F5" i="3"/>
  <c r="B5" i="3"/>
  <c r="G12" i="3" l="1"/>
  <c r="G11" i="3"/>
  <c r="G10" i="3"/>
  <c r="G9" i="3"/>
  <c r="G8" i="3"/>
  <c r="F6" i="3"/>
  <c r="G6" i="3" s="1"/>
  <c r="E6" i="3"/>
  <c r="D6" i="3"/>
  <c r="C6" i="3"/>
  <c r="B6" i="3"/>
</calcChain>
</file>

<file path=xl/sharedStrings.xml><?xml version="1.0" encoding="utf-8"?>
<sst xmlns="http://schemas.openxmlformats.org/spreadsheetml/2006/main" count="62" uniqueCount="58">
  <si>
    <t>1.</t>
  </si>
  <si>
    <t>п/п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</si>
  <si>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</si>
  <si>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</si>
  <si>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</si>
  <si>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</si>
  <si>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N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</si>
  <si>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</si>
  <si>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</si>
  <si>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</si>
  <si>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"Обеспечено содержание Министерства финансов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</si>
  <si>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</si>
  <si>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</si>
  <si>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</si>
  <si>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</si>
  <si>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</si>
  <si>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</si>
  <si>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</si>
  <si>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Индикатор (фактическое/прогнозное)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</si>
  <si>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</si>
  <si>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</si>
  <si>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</si>
  <si>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</si>
  <si>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</si>
  <si>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</si>
  <si>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</si>
  <si>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</si>
  <si>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</si>
  <si>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</si>
  <si>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</si>
  <si>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</si>
  <si>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</si>
  <si>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</si>
  <si>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</si>
  <si>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</si>
  <si>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</si>
  <si>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</si>
  <si>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</si>
  <si>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</si>
  <si>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</si>
  <si>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</si>
  <si>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</si>
  <si>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</si>
  <si>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</si>
  <si>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</si>
  <si>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</si>
  <si>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</si>
  <si>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</si>
  <si>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</si>
  <si>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Задача "Обеспечение деятельности Министерства финансов Кабардино-Балкарской Республики"</t>
  </si>
  <si>
    <t>Мероприятие (результат) &lt;14&gt; "Обеспечено содержание Министерства финансов Кабардино-Балкарской Республики"</t>
  </si>
  <si>
    <t>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</si>
  <si>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информационная система управления общественными финансами Кабардино-Балкарской Республики</t>
  </si>
  <si>
    <t>(всего), в том числе:</t>
  </si>
  <si>
    <t>приказ Минфина Кабардино-Балкарской Республики от 31.12.2015 г. № 174, уведомления об изменении бюджетных ассигнований и лимитов</t>
  </si>
  <si>
    <t xml:space="preserve">ОТЧЕТ
о ходе реализации комплекса процессных мероприятий
"Обеспечение деятельности Министерства финансов Кабардино-Балкарской Республики" &lt;1&gt;
за 2025 год. &lt;2&gt;
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</si>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</sst>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vertical="center" wrapText="1"/>
    </xf>
    <xf numFmtId="165" fontId="2" fillId="0" borderId="3" xfId="1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0"/>
  <sheetViews>
    <sheetView workbookViewId="0">
      <selection activeCell="K6" sqref="K6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customWidth="1"/>
    <col min="5" max="5" width="20.28515625" style="2" customWidth="1"/>
    <col min="6" max="16384" width="9.140625" style="2"/>
  </cols>
  <sheetData>
    <row r="1" spans="1:6" ht="144" customHeight="1" x14ac:dyDescent="0.25">
      <c r="A1" s="17" t="s">
        <v>55</v>
      </c>
      <c r="B1" s="17"/>
      <c r="C1" s="17"/>
      <c r="D1" s="17"/>
      <c r="E1" s="17"/>
      <c r="F1" s="1"/>
    </row>
    <row r="2" spans="1:6" x14ac:dyDescent="0.25">
      <c r="A2" s="18" t="s">
        <v>15</v>
      </c>
      <c r="B2" s="18"/>
      <c r="C2" s="18"/>
      <c r="D2" s="18"/>
      <c r="E2" s="18"/>
      <c r="F2" s="1"/>
    </row>
    <row r="3" spans="1:6" x14ac:dyDescent="0.25">
      <c r="A3" s="6" t="s">
        <v>6</v>
      </c>
      <c r="B3" s="19" t="s">
        <v>14</v>
      </c>
      <c r="C3" s="19" t="s">
        <v>13</v>
      </c>
      <c r="D3" s="19" t="s">
        <v>12</v>
      </c>
      <c r="E3" s="19" t="s">
        <v>11</v>
      </c>
    </row>
    <row r="4" spans="1:6" x14ac:dyDescent="0.25">
      <c r="A4" s="6" t="s">
        <v>1</v>
      </c>
      <c r="B4" s="19"/>
      <c r="C4" s="19"/>
      <c r="D4" s="19"/>
      <c r="E4" s="19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45" x14ac:dyDescent="0.25">
      <c r="A6" s="6" t="s">
        <v>0</v>
      </c>
      <c r="B6" s="7" t="s">
        <v>10</v>
      </c>
      <c r="C6" s="7" t="s">
        <v>9</v>
      </c>
      <c r="D6" s="7"/>
      <c r="E6" s="7"/>
    </row>
    <row r="7" spans="1:6" x14ac:dyDescent="0.25">
      <c r="A7" s="3"/>
      <c r="B7" s="4"/>
      <c r="C7" s="4"/>
      <c r="D7" s="4"/>
      <c r="E7" s="4"/>
    </row>
    <row r="8" spans="1:6" s="5" customFormat="1" ht="15" customHeight="1" x14ac:dyDescent="0.2">
      <c r="A8" s="16" t="s">
        <v>8</v>
      </c>
      <c r="B8" s="16"/>
      <c r="C8" s="16"/>
      <c r="D8" s="16"/>
      <c r="E8" s="16"/>
    </row>
    <row r="9" spans="1:6" s="5" customFormat="1" ht="33.75" customHeight="1" x14ac:dyDescent="0.2">
      <c r="A9" s="16" t="s">
        <v>56</v>
      </c>
      <c r="B9" s="16"/>
      <c r="C9" s="16"/>
      <c r="D9" s="16"/>
      <c r="E9" s="16"/>
    </row>
    <row r="10" spans="1:6" s="5" customFormat="1" x14ac:dyDescent="0.2">
      <c r="A10" s="16" t="s">
        <v>7</v>
      </c>
      <c r="B10" s="16"/>
      <c r="C10" s="16"/>
      <c r="D10" s="16"/>
      <c r="E10" s="16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11"/>
  <sheetViews>
    <sheetView workbookViewId="0">
      <selection activeCell="A9" sqref="A9:N9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3.28515625" style="2" customWidth="1"/>
    <col min="6" max="6" width="13" style="2" customWidth="1"/>
    <col min="7" max="7" width="13.140625" style="2" customWidth="1"/>
    <col min="8" max="9" width="13.7109375" style="2" customWidth="1"/>
    <col min="10" max="11" width="12.5703125" style="2" customWidth="1"/>
    <col min="12" max="12" width="25.140625" style="2" customWidth="1"/>
    <col min="13" max="13" width="17.5703125" style="2" customWidth="1"/>
    <col min="14" max="14" width="15.5703125" style="2" customWidth="1"/>
    <col min="15" max="16384" width="9.140625" style="2"/>
  </cols>
  <sheetData>
    <row r="1" spans="1:14" ht="45.75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19.25" customHeight="1" x14ac:dyDescent="0.25">
      <c r="A2" s="6" t="s">
        <v>6</v>
      </c>
      <c r="B2" s="19" t="s">
        <v>17</v>
      </c>
      <c r="C2" s="19" t="s">
        <v>5</v>
      </c>
      <c r="D2" s="19" t="s">
        <v>4</v>
      </c>
      <c r="E2" s="19" t="s">
        <v>3</v>
      </c>
      <c r="F2" s="19" t="s">
        <v>2</v>
      </c>
      <c r="G2" s="19" t="s">
        <v>18</v>
      </c>
      <c r="H2" s="19" t="s">
        <v>19</v>
      </c>
      <c r="I2" s="19" t="s">
        <v>20</v>
      </c>
      <c r="J2" s="19" t="s">
        <v>21</v>
      </c>
      <c r="K2" s="19" t="s">
        <v>22</v>
      </c>
      <c r="L2" s="19" t="s">
        <v>23</v>
      </c>
      <c r="M2" s="19" t="s">
        <v>24</v>
      </c>
      <c r="N2" s="19" t="s">
        <v>25</v>
      </c>
    </row>
    <row r="3" spans="1:14" x14ac:dyDescent="0.25">
      <c r="A3" s="6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15.75" customHeight="1" x14ac:dyDescent="0.25">
      <c r="A5" s="6">
        <v>1</v>
      </c>
      <c r="B5" s="21" t="s">
        <v>49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50" x14ac:dyDescent="0.25">
      <c r="A6" s="8" t="s">
        <v>26</v>
      </c>
      <c r="B6" s="9" t="s">
        <v>50</v>
      </c>
      <c r="C6" s="7"/>
      <c r="D6" s="7"/>
      <c r="E6" s="7"/>
      <c r="F6" s="7"/>
      <c r="G6" s="7"/>
      <c r="H6" s="7"/>
      <c r="I6" s="7"/>
      <c r="J6" s="6" t="s">
        <v>27</v>
      </c>
      <c r="K6" s="6" t="s">
        <v>27</v>
      </c>
      <c r="L6" s="7" t="s">
        <v>51</v>
      </c>
      <c r="M6" s="7" t="s">
        <v>54</v>
      </c>
      <c r="N6" s="7" t="s">
        <v>52</v>
      </c>
    </row>
    <row r="8" spans="1:14" s="5" customFormat="1" x14ac:dyDescent="0.25">
      <c r="A8" s="20" t="s">
        <v>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s="5" customFormat="1" x14ac:dyDescent="0.25">
      <c r="A9" s="20" t="s">
        <v>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s="5" customFormat="1" x14ac:dyDescent="0.25">
      <c r="A10" s="20" t="s">
        <v>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s="5" customFormat="1" x14ac:dyDescent="0.25">
      <c r="A11" s="20" t="s">
        <v>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</sheetData>
  <mergeCells count="19"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9:N9"/>
    <mergeCell ref="A10:N10"/>
    <mergeCell ref="A11:N11"/>
    <mergeCell ref="K2:K3"/>
    <mergeCell ref="L2:L3"/>
    <mergeCell ref="M2:M3"/>
    <mergeCell ref="N2:N3"/>
    <mergeCell ref="A8:N8"/>
    <mergeCell ref="B5:N5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H14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S7" sqref="S7"/>
    </sheetView>
  </sheetViews>
  <sheetFormatPr defaultRowHeight="15" x14ac:dyDescent="0.25"/>
  <cols>
    <col min="1" max="1" width="25.140625" style="2" bestFit="1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58.5" customHeight="1" x14ac:dyDescent="0.25">
      <c r="A1" s="18" t="s">
        <v>32</v>
      </c>
      <c r="B1" s="18"/>
      <c r="C1" s="18"/>
      <c r="D1" s="18"/>
      <c r="E1" s="18"/>
      <c r="F1" s="18"/>
      <c r="G1" s="18"/>
      <c r="H1" s="18"/>
    </row>
    <row r="2" spans="1:8" x14ac:dyDescent="0.25">
      <c r="A2" s="19" t="s">
        <v>33</v>
      </c>
      <c r="B2" s="19" t="s">
        <v>34</v>
      </c>
      <c r="C2" s="19"/>
      <c r="D2" s="19"/>
      <c r="E2" s="19" t="s">
        <v>35</v>
      </c>
      <c r="F2" s="19"/>
      <c r="G2" s="19" t="s">
        <v>36</v>
      </c>
      <c r="H2" s="19" t="s">
        <v>37</v>
      </c>
    </row>
    <row r="3" spans="1:8" ht="45" x14ac:dyDescent="0.25">
      <c r="A3" s="19"/>
      <c r="B3" s="6" t="s">
        <v>38</v>
      </c>
      <c r="C3" s="6" t="s">
        <v>39</v>
      </c>
      <c r="D3" s="6" t="s">
        <v>40</v>
      </c>
      <c r="E3" s="6" t="s">
        <v>41</v>
      </c>
      <c r="F3" s="6" t="s">
        <v>42</v>
      </c>
      <c r="G3" s="19"/>
      <c r="H3" s="19"/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x14ac:dyDescent="0.25">
      <c r="A5" s="13" t="s">
        <v>57</v>
      </c>
      <c r="B5" s="14">
        <f>B6</f>
        <v>120990.1</v>
      </c>
      <c r="C5" s="10">
        <f t="shared" ref="C5:F5" si="0">C6</f>
        <v>119195.90728</v>
      </c>
      <c r="D5" s="10">
        <f t="shared" si="0"/>
        <v>119195.90728</v>
      </c>
      <c r="E5" s="10">
        <f t="shared" si="0"/>
        <v>118506.45704000001</v>
      </c>
      <c r="F5" s="10">
        <f t="shared" si="0"/>
        <v>118506.45704000001</v>
      </c>
      <c r="G5" s="12">
        <f>IF(C5&gt;0,F5/C5,"")</f>
        <v>0.99421582287737098</v>
      </c>
      <c r="H5" s="30"/>
    </row>
    <row r="6" spans="1:8" ht="75" customHeight="1" x14ac:dyDescent="0.25">
      <c r="A6" s="11" t="s">
        <v>10</v>
      </c>
      <c r="B6" s="22">
        <f>SUM(B8:B12)</f>
        <v>120990.1</v>
      </c>
      <c r="C6" s="24">
        <f>SUM(C8:C12)</f>
        <v>119195.90728</v>
      </c>
      <c r="D6" s="24">
        <f>SUM(D8:D12)</f>
        <v>119195.90728</v>
      </c>
      <c r="E6" s="24">
        <f>SUM(E8:E12)</f>
        <v>118506.45704000001</v>
      </c>
      <c r="F6" s="24">
        <f>SUM(F8:F12)</f>
        <v>118506.45704000001</v>
      </c>
      <c r="G6" s="26">
        <f>IF(C6&gt;0,F6/C6,"")</f>
        <v>0.99421582287737098</v>
      </c>
      <c r="H6" s="28"/>
    </row>
    <row r="7" spans="1:8" x14ac:dyDescent="0.25">
      <c r="A7" s="7" t="s">
        <v>53</v>
      </c>
      <c r="B7" s="23"/>
      <c r="C7" s="25"/>
      <c r="D7" s="25"/>
      <c r="E7" s="25"/>
      <c r="F7" s="25"/>
      <c r="G7" s="27"/>
      <c r="H7" s="29"/>
    </row>
    <row r="8" spans="1:8" x14ac:dyDescent="0.25">
      <c r="A8" s="7" t="s">
        <v>43</v>
      </c>
      <c r="B8" s="14">
        <v>0</v>
      </c>
      <c r="C8" s="10">
        <v>0</v>
      </c>
      <c r="D8" s="10">
        <v>0</v>
      </c>
      <c r="E8" s="10">
        <v>0</v>
      </c>
      <c r="F8" s="10">
        <v>0</v>
      </c>
      <c r="G8" s="15" t="str">
        <f>IF(C8&gt;0,F8/C8,"0,0%")</f>
        <v>0,0%</v>
      </c>
      <c r="H8" s="7"/>
    </row>
    <row r="9" spans="1:8" ht="45" x14ac:dyDescent="0.25">
      <c r="A9" s="7" t="s">
        <v>44</v>
      </c>
      <c r="B9" s="14">
        <v>120990.1</v>
      </c>
      <c r="C9" s="10">
        <v>119195.90728</v>
      </c>
      <c r="D9" s="10">
        <v>119195.90728</v>
      </c>
      <c r="E9" s="10">
        <v>118506.45704000001</v>
      </c>
      <c r="F9" s="10">
        <v>118506.45704000001</v>
      </c>
      <c r="G9" s="12">
        <f>IF(C9&gt;0,F9/C9,"")</f>
        <v>0.99421582287737098</v>
      </c>
      <c r="H9" s="7"/>
    </row>
    <row r="10" spans="1:8" x14ac:dyDescent="0.25">
      <c r="A10" s="7" t="s">
        <v>45</v>
      </c>
      <c r="B10" s="14">
        <v>0</v>
      </c>
      <c r="C10" s="10">
        <v>0</v>
      </c>
      <c r="D10" s="10">
        <v>0</v>
      </c>
      <c r="E10" s="10">
        <v>0</v>
      </c>
      <c r="F10" s="10">
        <v>0</v>
      </c>
      <c r="G10" s="15" t="str">
        <f t="shared" ref="G10:G12" si="1">IF(C10&gt;0,F10/C10,"0,0%")</f>
        <v>0,0%</v>
      </c>
      <c r="H10" s="7"/>
    </row>
    <row r="11" spans="1:8" ht="135" x14ac:dyDescent="0.25">
      <c r="A11" s="7" t="s">
        <v>46</v>
      </c>
      <c r="B11" s="14">
        <v>0</v>
      </c>
      <c r="C11" s="10">
        <v>0</v>
      </c>
      <c r="D11" s="10">
        <v>0</v>
      </c>
      <c r="E11" s="10">
        <v>0</v>
      </c>
      <c r="F11" s="10">
        <v>0</v>
      </c>
      <c r="G11" s="15" t="str">
        <f t="shared" si="1"/>
        <v>0,0%</v>
      </c>
      <c r="H11" s="7"/>
    </row>
    <row r="12" spans="1:8" x14ac:dyDescent="0.25">
      <c r="A12" s="7" t="s">
        <v>47</v>
      </c>
      <c r="B12" s="14">
        <v>0</v>
      </c>
      <c r="C12" s="10">
        <v>0</v>
      </c>
      <c r="D12" s="10">
        <v>0</v>
      </c>
      <c r="E12" s="10">
        <v>0</v>
      </c>
      <c r="F12" s="10">
        <v>0</v>
      </c>
      <c r="G12" s="15" t="str">
        <f t="shared" si="1"/>
        <v>0,0%</v>
      </c>
      <c r="H12" s="7"/>
    </row>
    <row r="14" spans="1:8" x14ac:dyDescent="0.25">
      <c r="A14" s="20" t="s">
        <v>48</v>
      </c>
      <c r="B14" s="20"/>
      <c r="C14" s="20"/>
      <c r="D14" s="20"/>
      <c r="E14" s="20"/>
      <c r="F14" s="20"/>
      <c r="G14" s="20"/>
      <c r="H14" s="20"/>
    </row>
  </sheetData>
  <autoFilter ref="A4:H11"/>
  <mergeCells count="14">
    <mergeCell ref="A14:H14"/>
    <mergeCell ref="A1:H1"/>
    <mergeCell ref="A2:A3"/>
    <mergeCell ref="B2:D2"/>
    <mergeCell ref="E2:F2"/>
    <mergeCell ref="G2:G3"/>
    <mergeCell ref="H2:H3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5. Свед. о вып. мер. и КТ КПМ</vt:lpstr>
      <vt:lpstr>7. Свед. об исп. респ. бюдж.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2025-02-13T08:46:36Z</cp:lastPrinted>
  <dcterms:created xsi:type="dcterms:W3CDTF">2025-02-10T08:07:10Z</dcterms:created>
  <dcterms:modified xsi:type="dcterms:W3CDTF">2026-02-17T10:01:14Z</dcterms:modified>
</cp:coreProperties>
</file>